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Совет депутатов пятого созыва\Решения 4 заседания\Решение № 30 от 02.06.2022 Об исполнении бюджета за 2021 год\"/>
    </mc:Choice>
  </mc:AlternateContent>
  <bookViews>
    <workbookView xWindow="0" yWindow="0" windowWidth="21555" windowHeight="9900"/>
  </bookViews>
  <sheets>
    <sheet name="Исполн. (доходы)_1" sheetId="2" r:id="rId1"/>
  </sheets>
  <calcPr calcId="152511"/>
</workbook>
</file>

<file path=xl/calcChain.xml><?xml version="1.0" encoding="utf-8"?>
<calcChain xmlns="http://schemas.openxmlformats.org/spreadsheetml/2006/main">
  <c r="E15" i="2" l="1"/>
  <c r="D13" i="2" l="1"/>
  <c r="D27" i="2"/>
  <c r="C27" i="2"/>
  <c r="E37" i="2"/>
  <c r="E35" i="2"/>
  <c r="E34" i="2"/>
  <c r="E32" i="2"/>
  <c r="E30" i="2"/>
  <c r="C13" i="2"/>
  <c r="E24" i="2"/>
  <c r="E18" i="2"/>
  <c r="E33" i="2"/>
  <c r="E26" i="2"/>
  <c r="D25" i="2"/>
  <c r="C25" i="2"/>
  <c r="E21" i="2"/>
  <c r="E20" i="2"/>
  <c r="E25" i="2" l="1"/>
  <c r="E38" i="2"/>
  <c r="E40" i="2"/>
  <c r="E9" i="2"/>
  <c r="E10" i="2"/>
  <c r="E11" i="2"/>
  <c r="E12" i="2"/>
  <c r="D8" i="2"/>
  <c r="C8" i="2"/>
  <c r="E8" i="2" l="1"/>
  <c r="E6" i="2" l="1"/>
  <c r="E7" i="2"/>
  <c r="E14" i="2"/>
  <c r="E16" i="2"/>
  <c r="E19" i="2"/>
  <c r="E22" i="2"/>
  <c r="E23" i="2"/>
  <c r="E28" i="2"/>
  <c r="E29" i="2"/>
  <c r="E31" i="2"/>
  <c r="E36" i="2"/>
  <c r="E39" i="2"/>
  <c r="D5" i="2"/>
  <c r="D42" i="2" s="1"/>
  <c r="C5" i="2"/>
  <c r="C42" i="2" s="1"/>
  <c r="E27" i="2" l="1"/>
  <c r="E13" i="2"/>
  <c r="E5" i="2"/>
  <c r="E42" i="2" l="1"/>
</calcChain>
</file>

<file path=xl/sharedStrings.xml><?xml version="1.0" encoding="utf-8"?>
<sst xmlns="http://schemas.openxmlformats.org/spreadsheetml/2006/main" count="79" uniqueCount="79">
  <si>
    <t>Итого: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</si>
  <si>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</si>
  <si>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65021805010130000151</t>
  </si>
  <si>
    <t>Прочие безвозмездные поступления в бюджеты городских поселений</t>
  </si>
  <si>
    <t>Прочие межбюджетные трансферты, передаваемые бюджетам городских поселений</t>
  </si>
  <si>
    <t>Дотации бюджетам городских поселений на выравнивание бюджетной обеспеченности</t>
  </si>
  <si>
    <t>Прочие доходы от компенсации затрат бюджетов городских поселений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</si>
  <si>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</si>
  <si>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</si>
  <si>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</si>
  <si>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18210102030010000110</t>
  </si>
  <si>
    <t>18210102010010000110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</si>
  <si>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</si>
  <si>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04011406013130000430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</si>
  <si>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</si>
  <si>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04011105013130000120</t>
  </si>
  <si>
    <t>Наименование платежей</t>
  </si>
  <si>
    <t>Код</t>
  </si>
  <si>
    <t>% исполнения</t>
  </si>
  <si>
    <t>182 Управление Федеральной налоговой службы по ХМАО-Югре</t>
  </si>
  <si>
    <t>040 Администрация Березовского района</t>
  </si>
  <si>
    <t>18210102020010000110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</si>
  <si>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</t>
  </si>
  <si>
    <t>18210601030130000110</t>
  </si>
  <si>
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 </t>
  </si>
  <si>
    <t xml:space="preserve">Земельный налог с организаций, обладающих земельным участком, расположенным в границах городских поселений </t>
  </si>
  <si>
    <t>18210606033130000110</t>
  </si>
  <si>
    <t>18210606043130000110</t>
  </si>
  <si>
    <t>Земельный налог с физических лиц, обладающих земельным участком, расположенным в границах городских поселений</t>
  </si>
  <si>
    <t>тыс. рублей</t>
  </si>
  <si>
    <t>100 Управление Федерального казначейства по ХМАО-Югре</t>
  </si>
  <si>
    <t>10010302230010000110</t>
  </si>
  <si>
    <t>Доходы от уплаты акцизов на дизельное топливо, зачисляемые в консолидированные бюджеты субъектов Российской Федерации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</si>
  <si>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</si>
  <si>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</si>
  <si>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10010302260010000110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</si>
  <si>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</si>
  <si>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65211105035130000120</t>
  </si>
  <si>
    <t>65211109045130000120</t>
  </si>
  <si>
    <t>65211302995130000130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</si>
  <si>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</si>
  <si>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10010302241010000110</t>
  </si>
  <si>
    <t>10010302251010000110</t>
  </si>
  <si>
    <t>18210604012020000110</t>
  </si>
  <si>
    <t>18210604011020000110</t>
  </si>
  <si>
    <t>Транспортный налог с организаций</t>
  </si>
  <si>
    <t>Транспортный налог с физических лиц</t>
  </si>
  <si>
    <t>580 Департамент внутренней политики Ханты-Мансийского автономного округа - Югры</t>
  </si>
  <si>
    <t>58011602010020000140</t>
  </si>
  <si>
    <t>Административные штрафы, установленные законоами субъектов РФ об административных правонарушениях, за нарушение законов иных нормативных правовых актов субъектов РФ</t>
  </si>
  <si>
    <t>652 Администрация Березовского района</t>
  </si>
  <si>
    <t>65211607010130000140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</si>
  <si>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
</t>
  </si>
  <si>
    <t>65220215001130000150</t>
  </si>
  <si>
    <t>65220245160130000150</t>
  </si>
  <si>
    <t>65220249999130000150</t>
  </si>
  <si>
    <t>65220705030130000150</t>
  </si>
  <si>
    <t>X</t>
  </si>
  <si>
    <t xml:space="preserve"> Исполнение по доходам бюджета городского поселения Березово за 2021 год по кодам классификации доходов </t>
  </si>
  <si>
    <t>Уточненный план на 2021 год</t>
  </si>
  <si>
    <t>Исполнено за 2021 год</t>
  </si>
  <si>
    <t>18210503000010000110</t>
  </si>
  <si>
    <t>Единый сельскохозяйственный налог</t>
  </si>
  <si>
    <t>18210904000000000110</t>
  </si>
  <si>
    <t xml:space="preserve">Налоги на имущество
</t>
  </si>
  <si>
    <t>65211107015130000120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</si>
  <si>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</si>
  <si>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65211402053130000410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</si>
  <si>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</si>
  <si>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65211607090130000140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</si>
  <si>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</si>
  <si>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65211705050130000180</t>
  </si>
  <si>
    <t>Прочие неналоговые доходы бюджетов городских поселений</t>
  </si>
  <si>
    <t>65220220041130000150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</si>
  <si>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</si>
  <si>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18210102000010000110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</si>
  <si>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</si>
  <si>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</si>
  <si>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                                             Приложение 1                                                       к решению Совета депутатов городского поселения Березово                                          от 02 июня 2022 года №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</si>
</sst>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.0_р_._-;\-* #,##0.0_р_._-;_-* &quot;-&quot;??_р_._-;_-@_-"/>
    <numFmt numFmtId="166" formatCode="#,##0.0;[Red]\-#,##0.0"/>
    <numFmt numFmtId="167" formatCode="#,##0.0_ ;\-#,##0.0\ 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u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9" fillId="0" borderId="0" applyFont="0" applyFill="0" applyBorder="0" applyAlignment="0" applyProtection="0"/>
  </cellStyleXfs>
  <cellXfs count="4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top" wrapText="1"/>
      <protection hidden="1"/>
    </xf>
    <xf numFmtId="0" fontId="7" fillId="0" borderId="1" xfId="1" applyNumberFormat="1" applyFont="1" applyFill="1" applyBorder="1" applyAlignment="1" applyProtection="1">
      <alignment horizontal="left" wrapText="1"/>
      <protection hidden="1"/>
    </xf>
    <xf numFmtId="0" fontId="8" fillId="0" borderId="1" xfId="1" applyNumberFormat="1" applyFont="1" applyFill="1" applyBorder="1" applyAlignment="1" applyProtection="1">
      <protection hidden="1"/>
    </xf>
    <xf numFmtId="165" fontId="5" fillId="0" borderId="1" xfId="2" applyNumberFormat="1" applyFont="1" applyBorder="1" applyAlignment="1">
      <alignment horizontal="center" wrapText="1"/>
    </xf>
    <xf numFmtId="165" fontId="7" fillId="0" borderId="1" xfId="2" applyNumberFormat="1" applyFont="1" applyFill="1" applyBorder="1" applyAlignment="1" applyProtection="1">
      <alignment wrapText="1"/>
      <protection hidden="1"/>
    </xf>
    <xf numFmtId="165" fontId="7" fillId="0" borderId="1" xfId="2" applyNumberFormat="1" applyFont="1" applyBorder="1" applyAlignment="1">
      <alignment horizontal="center" wrapText="1"/>
    </xf>
    <xf numFmtId="165" fontId="7" fillId="0" borderId="1" xfId="2" applyNumberFormat="1" applyFont="1" applyFill="1" applyBorder="1" applyAlignment="1" applyProtection="1">
      <alignment horizontal="center" wrapText="1"/>
      <protection hidden="1"/>
    </xf>
    <xf numFmtId="165" fontId="7" fillId="0" borderId="1" xfId="2" applyNumberFormat="1" applyFont="1" applyBorder="1" applyAlignment="1">
      <alignment wrapText="1"/>
    </xf>
    <xf numFmtId="0" fontId="5" fillId="0" borderId="1" xfId="1" applyNumberFormat="1" applyFont="1" applyFill="1" applyBorder="1" applyAlignment="1" applyProtection="1">
      <alignment horizontal="centerContinuous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>
      <alignment horizontal="center" vertical="center" wrapText="1"/>
    </xf>
    <xf numFmtId="49" fontId="7" fillId="0" borderId="1" xfId="1" applyNumberFormat="1" applyFont="1" applyFill="1" applyBorder="1" applyAlignment="1" applyProtection="1">
      <alignment horizontal="left" wrapText="1"/>
      <protection hidden="1"/>
    </xf>
    <xf numFmtId="0" fontId="10" fillId="0" borderId="0" xfId="1" applyNumberFormat="1" applyFont="1" applyFill="1" applyBorder="1" applyAlignment="1" applyProtection="1">
      <alignment horizontal="center" vertical="center" wrapText="1"/>
      <protection hidden="1"/>
    </xf>
    <xf numFmtId="165" fontId="5" fillId="0" borderId="1" xfId="2" applyNumberFormat="1" applyFont="1" applyFill="1" applyBorder="1" applyAlignment="1" applyProtection="1">
      <alignment horizontal="center" wrapText="1"/>
      <protection hidden="1"/>
    </xf>
    <xf numFmtId="166" fontId="8" fillId="0" borderId="1" xfId="1" applyNumberFormat="1" applyFont="1" applyFill="1" applyBorder="1" applyAlignment="1" applyProtection="1">
      <protection hidden="1"/>
    </xf>
    <xf numFmtId="166" fontId="8" fillId="0" borderId="1" xfId="1" applyNumberFormat="1" applyFont="1" applyBorder="1" applyAlignment="1">
      <alignment wrapText="1"/>
    </xf>
    <xf numFmtId="167" fontId="7" fillId="0" borderId="1" xfId="2" applyNumberFormat="1" applyFont="1" applyFill="1" applyBorder="1" applyAlignment="1" applyProtection="1">
      <alignment horizontal="right" wrapText="1"/>
      <protection hidden="1"/>
    </xf>
    <xf numFmtId="0" fontId="7" fillId="0" borderId="1" xfId="1" applyNumberFormat="1" applyFont="1" applyFill="1" applyBorder="1" applyAlignment="1" applyProtection="1">
      <alignment horizontal="justify" vertical="justify" wrapText="1"/>
      <protection hidden="1"/>
    </xf>
    <xf numFmtId="0" fontId="7" fillId="0" borderId="1" xfId="1" applyNumberFormat="1" applyFont="1" applyFill="1" applyBorder="1" applyAlignment="1" applyProtection="1">
      <alignment horizontal="justify" vertical="distributed" wrapText="1"/>
      <protection hidden="1"/>
    </xf>
    <xf numFmtId="0" fontId="1" fillId="0" borderId="0" xfId="1"/>
    <xf numFmtId="0" fontId="7" fillId="0" borderId="3" xfId="1" applyNumberFormat="1" applyFont="1" applyFill="1" applyBorder="1" applyAlignment="1" applyProtection="1">
      <alignment horizontal="left" wrapText="1"/>
      <protection hidden="1"/>
    </xf>
    <xf numFmtId="0" fontId="1" fillId="0" borderId="0" xfId="1"/>
    <xf numFmtId="0" fontId="7" fillId="0" borderId="5" xfId="1" applyNumberFormat="1" applyFont="1" applyFill="1" applyBorder="1" applyAlignment="1" applyProtection="1">
      <alignment horizontal="left" wrapText="1"/>
      <protection hidden="1"/>
    </xf>
    <xf numFmtId="0" fontId="1" fillId="0" borderId="0" xfId="1"/>
    <xf numFmtId="0" fontId="1" fillId="0" borderId="0" xfId="1"/>
    <xf numFmtId="0" fontId="1" fillId="0" borderId="0" xfId="1"/>
    <xf numFmtId="0" fontId="5" fillId="0" borderId="1" xfId="1" applyNumberFormat="1" applyFont="1" applyFill="1" applyBorder="1" applyAlignment="1" applyProtection="1">
      <alignment horizontal="center" wrapText="1"/>
      <protection hidden="1"/>
    </xf>
    <xf numFmtId="0" fontId="6" fillId="0" borderId="1" xfId="0" applyFont="1" applyBorder="1" applyAlignment="1">
      <alignment horizontal="center" wrapText="1"/>
    </xf>
    <xf numFmtId="0" fontId="7" fillId="0" borderId="0" xfId="1" applyFont="1" applyAlignment="1" applyProtection="1">
      <alignment horizontal="right" wrapText="1"/>
      <protection hidden="1"/>
    </xf>
    <xf numFmtId="0" fontId="6" fillId="0" borderId="0" xfId="0" applyFont="1" applyAlignment="1">
      <alignment horizontal="right" wrapText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49" fontId="5" fillId="0" borderId="3" xfId="1" applyNumberFormat="1" applyFont="1" applyFill="1" applyBorder="1" applyAlignment="1" applyProtection="1">
      <alignment horizontal="center" wrapText="1"/>
      <protection hidden="1"/>
    </xf>
    <xf numFmtId="49" fontId="5" fillId="0" borderId="4" xfId="1" applyNumberFormat="1" applyFont="1" applyFill="1" applyBorder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6"/>
  <sheetViews>
    <sheetView showGridLines="0" tabSelected="1" workbookViewId="0">
      <selection activeCell="C1" sqref="C1:E1"/>
    </sheetView>
  </sheetViews>
  <sheetFormatPr defaultColWidth="9.140625" defaultRowHeight="12.75" x14ac:dyDescent="0.2"/>
  <cols>
    <col min="1" max="1" width="21.42578125" style="1" customWidth="1"/>
    <col min="2" max="2" width="48.28515625" style="1" customWidth="1"/>
    <col min="3" max="3" width="13.140625" style="1" customWidth="1"/>
    <col min="4" max="4" width="14.28515625" style="1" customWidth="1"/>
    <col min="5" max="5" width="13.140625" style="1" customWidth="1"/>
    <col min="6" max="226" width="9.140625" style="1" customWidth="1"/>
    <col min="227" max="16384" width="9.140625" style="1"/>
  </cols>
  <sheetData>
    <row r="1" spans="1:5" ht="57" customHeight="1" x14ac:dyDescent="0.25">
      <c r="A1" s="6"/>
      <c r="B1" s="2"/>
      <c r="C1" s="37" t="s">
        <v>78</v>
      </c>
      <c r="D1" s="38"/>
      <c r="E1" s="38"/>
    </row>
    <row r="2" spans="1:5" ht="51.75" customHeight="1" x14ac:dyDescent="0.2">
      <c r="A2" s="39" t="s">
        <v>58</v>
      </c>
      <c r="B2" s="39"/>
      <c r="C2" s="39"/>
      <c r="D2" s="39"/>
      <c r="E2" s="39"/>
    </row>
    <row r="3" spans="1:5" ht="19.5" customHeight="1" x14ac:dyDescent="0.2">
      <c r="A3" s="7"/>
      <c r="B3" s="7"/>
      <c r="C3" s="8"/>
      <c r="D3" s="8"/>
      <c r="E3" s="21" t="s">
        <v>29</v>
      </c>
    </row>
    <row r="4" spans="1:5" ht="51" customHeight="1" x14ac:dyDescent="0.2">
      <c r="A4" s="9" t="s">
        <v>17</v>
      </c>
      <c r="B4" s="9" t="s">
        <v>16</v>
      </c>
      <c r="C4" s="17" t="s">
        <v>59</v>
      </c>
      <c r="D4" s="18" t="s">
        <v>60</v>
      </c>
      <c r="E4" s="19" t="s">
        <v>18</v>
      </c>
    </row>
    <row r="5" spans="1:5" ht="15" customHeight="1" x14ac:dyDescent="0.25">
      <c r="A5" s="35" t="s">
        <v>20</v>
      </c>
      <c r="B5" s="36"/>
      <c r="C5" s="22">
        <f>C6+C7</f>
        <v>2495.8000000000002</v>
      </c>
      <c r="D5" s="22">
        <f>D6+D7</f>
        <v>1889.1000000000001</v>
      </c>
      <c r="E5" s="12">
        <f>D5/C5*100</f>
        <v>75.691161150733237</v>
      </c>
    </row>
    <row r="6" spans="1:5" ht="94.5" customHeight="1" x14ac:dyDescent="0.25">
      <c r="A6" s="10" t="s">
        <v>15</v>
      </c>
      <c r="B6" s="10" t="s">
        <v>14</v>
      </c>
      <c r="C6" s="15">
        <v>2445.8000000000002</v>
      </c>
      <c r="D6" s="15">
        <v>1862.2</v>
      </c>
      <c r="E6" s="14">
        <f t="shared" ref="E6:E42" si="0">D6/C6*100</f>
        <v>76.138686728268866</v>
      </c>
    </row>
    <row r="7" spans="1:5" ht="59.25" customHeight="1" x14ac:dyDescent="0.25">
      <c r="A7" s="10" t="s">
        <v>13</v>
      </c>
      <c r="B7" s="10" t="s">
        <v>12</v>
      </c>
      <c r="C7" s="15">
        <v>50</v>
      </c>
      <c r="D7" s="15">
        <v>26.9</v>
      </c>
      <c r="E7" s="14">
        <f t="shared" si="0"/>
        <v>53.79999999999999</v>
      </c>
    </row>
    <row r="8" spans="1:5" ht="27" customHeight="1" x14ac:dyDescent="0.25">
      <c r="A8" s="35" t="s">
        <v>30</v>
      </c>
      <c r="B8" s="36"/>
      <c r="C8" s="22">
        <f>C9+C10+C11+C12</f>
        <v>13253.4</v>
      </c>
      <c r="D8" s="22">
        <f>D9+D10+D11+D12</f>
        <v>12836.699999999999</v>
      </c>
      <c r="E8" s="12">
        <f t="shared" si="0"/>
        <v>96.855901127257908</v>
      </c>
    </row>
    <row r="9" spans="1:5" ht="45" customHeight="1" x14ac:dyDescent="0.25">
      <c r="A9" s="10" t="s">
        <v>31</v>
      </c>
      <c r="B9" s="10" t="s">
        <v>32</v>
      </c>
      <c r="C9" s="15">
        <v>6109.6</v>
      </c>
      <c r="D9" s="15">
        <v>5926.2</v>
      </c>
      <c r="E9" s="14">
        <f t="shared" si="0"/>
        <v>96.998166819431702</v>
      </c>
    </row>
    <row r="10" spans="1:5" ht="59.25" customHeight="1" x14ac:dyDescent="0.25">
      <c r="A10" s="20" t="s">
        <v>41</v>
      </c>
      <c r="B10" s="10" t="s">
        <v>33</v>
      </c>
      <c r="C10" s="15">
        <v>30.7</v>
      </c>
      <c r="D10" s="15">
        <v>41.7</v>
      </c>
      <c r="E10" s="14">
        <f t="shared" si="0"/>
        <v>135.83061889250817</v>
      </c>
    </row>
    <row r="11" spans="1:5" ht="59.25" customHeight="1" x14ac:dyDescent="0.25">
      <c r="A11" s="20" t="s">
        <v>42</v>
      </c>
      <c r="B11" s="10" t="s">
        <v>34</v>
      </c>
      <c r="C11" s="15">
        <v>7958</v>
      </c>
      <c r="D11" s="15">
        <v>7879.4</v>
      </c>
      <c r="E11" s="14">
        <f t="shared" si="0"/>
        <v>99.01231465192258</v>
      </c>
    </row>
    <row r="12" spans="1:5" ht="59.25" customHeight="1" x14ac:dyDescent="0.25">
      <c r="A12" s="10" t="s">
        <v>35</v>
      </c>
      <c r="B12" s="10" t="s">
        <v>36</v>
      </c>
      <c r="C12" s="25">
        <v>-844.9</v>
      </c>
      <c r="D12" s="25">
        <v>-1010.6</v>
      </c>
      <c r="E12" s="14">
        <f t="shared" si="0"/>
        <v>119.61178837732275</v>
      </c>
    </row>
    <row r="13" spans="1:5" ht="23.25" customHeight="1" x14ac:dyDescent="0.25">
      <c r="A13" s="35" t="s">
        <v>19</v>
      </c>
      <c r="B13" s="36"/>
      <c r="C13" s="22">
        <f>C14+C15+C16+C19+C20+C21+C22+C23+C24+C18</f>
        <v>40432.699999999997</v>
      </c>
      <c r="D13" s="22">
        <f>D14+D15+D16+D19+D20+D21+D22+D23+D24+D18+D17</f>
        <v>42640.999999999993</v>
      </c>
      <c r="E13" s="12">
        <f t="shared" si="0"/>
        <v>105.46166840206071</v>
      </c>
    </row>
    <row r="14" spans="1:5" ht="91.5" customHeight="1" x14ac:dyDescent="0.25">
      <c r="A14" s="10" t="s">
        <v>11</v>
      </c>
      <c r="B14" s="10" t="s">
        <v>77</v>
      </c>
      <c r="C14" s="15">
        <v>32793.9</v>
      </c>
      <c r="D14" s="15">
        <v>33807.9</v>
      </c>
      <c r="E14" s="14">
        <f t="shared" si="0"/>
        <v>103.09203845837183</v>
      </c>
    </row>
    <row r="15" spans="1:5" ht="136.5" customHeight="1" x14ac:dyDescent="0.25">
      <c r="A15" s="20" t="s">
        <v>21</v>
      </c>
      <c r="B15" s="10" t="s">
        <v>22</v>
      </c>
      <c r="C15" s="15">
        <v>20</v>
      </c>
      <c r="D15" s="25">
        <v>0.8</v>
      </c>
      <c r="E15" s="14">
        <f t="shared" si="0"/>
        <v>4</v>
      </c>
    </row>
    <row r="16" spans="1:5" ht="60.75" customHeight="1" x14ac:dyDescent="0.25">
      <c r="A16" s="10" t="s">
        <v>10</v>
      </c>
      <c r="B16" s="10" t="s">
        <v>9</v>
      </c>
      <c r="C16" s="15">
        <v>60</v>
      </c>
      <c r="D16" s="15">
        <v>49.5</v>
      </c>
      <c r="E16" s="14">
        <f t="shared" si="0"/>
        <v>82.5</v>
      </c>
    </row>
    <row r="17" spans="1:5" s="34" customFormat="1" ht="60.75" customHeight="1" x14ac:dyDescent="0.25">
      <c r="A17" s="31" t="s">
        <v>75</v>
      </c>
      <c r="B17" s="29" t="s">
        <v>76</v>
      </c>
      <c r="C17" s="15">
        <v>0</v>
      </c>
      <c r="D17" s="15">
        <v>163.6</v>
      </c>
      <c r="E17" s="14" t="s">
        <v>57</v>
      </c>
    </row>
    <row r="18" spans="1:5" ht="60.75" customHeight="1" x14ac:dyDescent="0.25">
      <c r="A18" s="20" t="s">
        <v>61</v>
      </c>
      <c r="B18" s="10" t="s">
        <v>62</v>
      </c>
      <c r="C18" s="15">
        <v>16.7</v>
      </c>
      <c r="D18" s="15">
        <v>17.100000000000001</v>
      </c>
      <c r="E18" s="14">
        <f t="shared" si="0"/>
        <v>102.39520958083834</v>
      </c>
    </row>
    <row r="19" spans="1:5" ht="63" customHeight="1" x14ac:dyDescent="0.25">
      <c r="A19" s="20" t="s">
        <v>23</v>
      </c>
      <c r="B19" s="10" t="s">
        <v>24</v>
      </c>
      <c r="C19" s="15">
        <v>1826.9</v>
      </c>
      <c r="D19" s="15">
        <v>1940.9</v>
      </c>
      <c r="E19" s="14">
        <f t="shared" si="0"/>
        <v>106.24007882204826</v>
      </c>
    </row>
    <row r="20" spans="1:5" ht="23.25" customHeight="1" x14ac:dyDescent="0.25">
      <c r="A20" s="20" t="s">
        <v>44</v>
      </c>
      <c r="B20" s="10" t="s">
        <v>45</v>
      </c>
      <c r="C20" s="15">
        <v>102</v>
      </c>
      <c r="D20" s="15">
        <v>107.2</v>
      </c>
      <c r="E20" s="14">
        <f t="shared" si="0"/>
        <v>105.09803921568628</v>
      </c>
    </row>
    <row r="21" spans="1:5" ht="22.5" customHeight="1" x14ac:dyDescent="0.25">
      <c r="A21" s="20" t="s">
        <v>43</v>
      </c>
      <c r="B21" s="10" t="s">
        <v>46</v>
      </c>
      <c r="C21" s="15">
        <v>250</v>
      </c>
      <c r="D21" s="15">
        <v>269.60000000000002</v>
      </c>
      <c r="E21" s="14">
        <f t="shared" si="0"/>
        <v>107.84</v>
      </c>
    </row>
    <row r="22" spans="1:5" ht="45" customHeight="1" x14ac:dyDescent="0.25">
      <c r="A22" s="20" t="s">
        <v>26</v>
      </c>
      <c r="B22" s="10" t="s">
        <v>25</v>
      </c>
      <c r="C22" s="15">
        <v>4500</v>
      </c>
      <c r="D22" s="15">
        <v>5443.6</v>
      </c>
      <c r="E22" s="14">
        <f t="shared" si="0"/>
        <v>120.9688888888889</v>
      </c>
    </row>
    <row r="23" spans="1:5" ht="48.75" customHeight="1" x14ac:dyDescent="0.25">
      <c r="A23" s="20" t="s">
        <v>27</v>
      </c>
      <c r="B23" s="10" t="s">
        <v>28</v>
      </c>
      <c r="C23" s="15">
        <v>890</v>
      </c>
      <c r="D23" s="15">
        <v>867.6</v>
      </c>
      <c r="E23" s="14">
        <f t="shared" si="0"/>
        <v>97.483146067415731</v>
      </c>
    </row>
    <row r="24" spans="1:5" ht="31.5" customHeight="1" x14ac:dyDescent="0.25">
      <c r="A24" s="20" t="s">
        <v>63</v>
      </c>
      <c r="B24" s="10" t="s">
        <v>64</v>
      </c>
      <c r="C24" s="15">
        <v>-26.8</v>
      </c>
      <c r="D24" s="15">
        <v>-26.8</v>
      </c>
      <c r="E24" s="14">
        <f t="shared" si="0"/>
        <v>100</v>
      </c>
    </row>
    <row r="25" spans="1:5" ht="29.25" customHeight="1" x14ac:dyDescent="0.2">
      <c r="A25" s="40" t="s">
        <v>47</v>
      </c>
      <c r="B25" s="41"/>
      <c r="C25" s="22">
        <f>C26</f>
        <v>25.3</v>
      </c>
      <c r="D25" s="22">
        <f>D26</f>
        <v>47.2</v>
      </c>
      <c r="E25" s="12">
        <f t="shared" si="0"/>
        <v>186.5612648221344</v>
      </c>
    </row>
    <row r="26" spans="1:5" ht="58.5" customHeight="1" x14ac:dyDescent="0.25">
      <c r="A26" s="20" t="s">
        <v>48</v>
      </c>
      <c r="B26" s="10" t="s">
        <v>49</v>
      </c>
      <c r="C26" s="15">
        <v>25.3</v>
      </c>
      <c r="D26" s="15">
        <v>47.2</v>
      </c>
      <c r="E26" s="14">
        <f t="shared" si="0"/>
        <v>186.5612648221344</v>
      </c>
    </row>
    <row r="27" spans="1:5" ht="15" customHeight="1" x14ac:dyDescent="0.25">
      <c r="A27" s="35" t="s">
        <v>50</v>
      </c>
      <c r="B27" s="36"/>
      <c r="C27" s="22">
        <f>C28+C29+C30+C31+C36+C39+C40+C41+C33+C38+C32+C34+C35+C37</f>
        <v>107055.9</v>
      </c>
      <c r="D27" s="22">
        <f>D28+D29+D30+D31+D36+D39+D40+D41+D33+D38+D32+D34+D35+D37</f>
        <v>106865.29999999997</v>
      </c>
      <c r="E27" s="12">
        <f t="shared" si="0"/>
        <v>99.82196217116477</v>
      </c>
    </row>
    <row r="28" spans="1:5" ht="89.25" customHeight="1" x14ac:dyDescent="0.25">
      <c r="A28" s="20" t="s">
        <v>37</v>
      </c>
      <c r="B28" s="10" t="s">
        <v>8</v>
      </c>
      <c r="C28" s="15">
        <v>238.3</v>
      </c>
      <c r="D28" s="15">
        <v>17.600000000000001</v>
      </c>
      <c r="E28" s="14">
        <f t="shared" si="0"/>
        <v>7.3856483424255144</v>
      </c>
    </row>
    <row r="29" spans="1:5" ht="66" customHeight="1" x14ac:dyDescent="0.25">
      <c r="A29" s="20" t="s">
        <v>65</v>
      </c>
      <c r="B29" s="29" t="s">
        <v>66</v>
      </c>
      <c r="C29" s="15">
        <v>350.6</v>
      </c>
      <c r="D29" s="15">
        <v>350.6</v>
      </c>
      <c r="E29" s="14">
        <f t="shared" si="0"/>
        <v>100</v>
      </c>
    </row>
    <row r="30" spans="1:5" ht="44.25" customHeight="1" x14ac:dyDescent="0.25">
      <c r="A30" s="20" t="s">
        <v>38</v>
      </c>
      <c r="B30" s="10" t="s">
        <v>7</v>
      </c>
      <c r="C30" s="15">
        <v>881</v>
      </c>
      <c r="D30" s="15">
        <v>965.5</v>
      </c>
      <c r="E30" s="14">
        <f t="shared" si="0"/>
        <v>109.59137343927354</v>
      </c>
    </row>
    <row r="31" spans="1:5" ht="27" customHeight="1" x14ac:dyDescent="0.25">
      <c r="A31" s="20" t="s">
        <v>39</v>
      </c>
      <c r="B31" s="10" t="s">
        <v>6</v>
      </c>
      <c r="C31" s="15">
        <v>152.4</v>
      </c>
      <c r="D31" s="15">
        <v>200.4</v>
      </c>
      <c r="E31" s="14">
        <f t="shared" si="0"/>
        <v>131.49606299212599</v>
      </c>
    </row>
    <row r="32" spans="1:5" s="28" customFormat="1" ht="105.75" customHeight="1" x14ac:dyDescent="0.25">
      <c r="A32" s="31" t="s">
        <v>67</v>
      </c>
      <c r="B32" s="29" t="s">
        <v>68</v>
      </c>
      <c r="C32" s="15">
        <v>188.2</v>
      </c>
      <c r="D32" s="15">
        <v>188.2</v>
      </c>
      <c r="E32" s="14">
        <f t="shared" si="0"/>
        <v>100</v>
      </c>
    </row>
    <row r="33" spans="1:5" ht="90" customHeight="1" x14ac:dyDescent="0.25">
      <c r="A33" s="20" t="s">
        <v>51</v>
      </c>
      <c r="B33" s="26" t="s">
        <v>52</v>
      </c>
      <c r="C33" s="15">
        <v>150</v>
      </c>
      <c r="D33" s="15">
        <v>158</v>
      </c>
      <c r="E33" s="14">
        <f t="shared" si="0"/>
        <v>105.33333333333333</v>
      </c>
    </row>
    <row r="34" spans="1:5" s="30" customFormat="1" ht="90" customHeight="1" x14ac:dyDescent="0.25">
      <c r="A34" s="20" t="s">
        <v>69</v>
      </c>
      <c r="B34" s="29" t="s">
        <v>70</v>
      </c>
      <c r="C34" s="15">
        <v>20.6</v>
      </c>
      <c r="D34" s="15">
        <v>23</v>
      </c>
      <c r="E34" s="14">
        <f t="shared" si="0"/>
        <v>111.65048543689321</v>
      </c>
    </row>
    <row r="35" spans="1:5" s="32" customFormat="1" ht="42.75" customHeight="1" x14ac:dyDescent="0.25">
      <c r="A35" s="31" t="s">
        <v>71</v>
      </c>
      <c r="B35" s="29" t="s">
        <v>72</v>
      </c>
      <c r="C35" s="15">
        <v>1690.9</v>
      </c>
      <c r="D35" s="15">
        <v>1690.9</v>
      </c>
      <c r="E35" s="14">
        <f t="shared" si="0"/>
        <v>100</v>
      </c>
    </row>
    <row r="36" spans="1:5" ht="29.25" customHeight="1" x14ac:dyDescent="0.25">
      <c r="A36" s="20" t="s">
        <v>53</v>
      </c>
      <c r="B36" s="27" t="s">
        <v>5</v>
      </c>
      <c r="C36" s="15">
        <v>47570</v>
      </c>
      <c r="D36" s="15">
        <v>47570</v>
      </c>
      <c r="E36" s="14">
        <f t="shared" si="0"/>
        <v>100</v>
      </c>
    </row>
    <row r="37" spans="1:5" s="33" customFormat="1" ht="76.5" customHeight="1" x14ac:dyDescent="0.25">
      <c r="A37" s="31" t="s">
        <v>73</v>
      </c>
      <c r="B37" s="29" t="s">
        <v>74</v>
      </c>
      <c r="C37" s="15">
        <v>2456</v>
      </c>
      <c r="D37" s="15">
        <v>2456</v>
      </c>
      <c r="E37" s="14">
        <f t="shared" si="0"/>
        <v>100</v>
      </c>
    </row>
    <row r="38" spans="1:5" ht="61.5" customHeight="1" x14ac:dyDescent="0.25">
      <c r="A38" s="20" t="s">
        <v>54</v>
      </c>
      <c r="B38" s="10" t="s">
        <v>40</v>
      </c>
      <c r="C38" s="15">
        <v>7509.4</v>
      </c>
      <c r="D38" s="15">
        <v>7509.4</v>
      </c>
      <c r="E38" s="14">
        <f t="shared" si="0"/>
        <v>100</v>
      </c>
    </row>
    <row r="39" spans="1:5" ht="31.5" customHeight="1" x14ac:dyDescent="0.25">
      <c r="A39" s="20" t="s">
        <v>55</v>
      </c>
      <c r="B39" s="10" t="s">
        <v>4</v>
      </c>
      <c r="C39" s="15">
        <v>45848.5</v>
      </c>
      <c r="D39" s="15">
        <v>45735.7</v>
      </c>
      <c r="E39" s="14">
        <f t="shared" si="0"/>
        <v>99.753972321886209</v>
      </c>
    </row>
    <row r="40" spans="1:5" ht="33" hidden="1" customHeight="1" x14ac:dyDescent="0.25">
      <c r="A40" s="20" t="s">
        <v>56</v>
      </c>
      <c r="B40" s="10" t="s">
        <v>3</v>
      </c>
      <c r="C40" s="13">
        <v>0</v>
      </c>
      <c r="D40" s="13">
        <v>0</v>
      </c>
      <c r="E40" s="14" t="e">
        <f t="shared" si="0"/>
        <v>#DIV/0!</v>
      </c>
    </row>
    <row r="41" spans="1:5" ht="75.75" hidden="1" customHeight="1" x14ac:dyDescent="0.25">
      <c r="A41" s="10" t="s">
        <v>2</v>
      </c>
      <c r="B41" s="10" t="s">
        <v>1</v>
      </c>
      <c r="C41" s="13"/>
      <c r="D41" s="13"/>
      <c r="E41" s="16"/>
    </row>
    <row r="42" spans="1:5" ht="15" customHeight="1" x14ac:dyDescent="0.25">
      <c r="A42" s="11" t="s">
        <v>0</v>
      </c>
      <c r="B42" s="11"/>
      <c r="C42" s="23">
        <f>C5+C13+C25+C27+C8</f>
        <v>163263.1</v>
      </c>
      <c r="D42" s="23">
        <f>D5+D13+D25+D27+D8</f>
        <v>164279.29999999999</v>
      </c>
      <c r="E42" s="24">
        <f t="shared" si="0"/>
        <v>100.62243091059766</v>
      </c>
    </row>
    <row r="43" spans="1:5" ht="11.25" customHeight="1" x14ac:dyDescent="0.2">
      <c r="A43" s="3"/>
      <c r="B43" s="3"/>
      <c r="C43" s="3"/>
      <c r="D43" s="2"/>
      <c r="E43" s="2"/>
    </row>
    <row r="44" spans="1:5" ht="11.25" customHeight="1" x14ac:dyDescent="0.2">
      <c r="A44" s="3"/>
      <c r="B44" s="5"/>
      <c r="C44" s="3"/>
      <c r="D44" s="2"/>
      <c r="E44" s="2"/>
    </row>
    <row r="45" spans="1:5" ht="11.25" customHeight="1" x14ac:dyDescent="0.2">
      <c r="A45" s="3"/>
      <c r="B45" s="4"/>
      <c r="C45" s="3"/>
      <c r="D45" s="2"/>
      <c r="E45" s="2"/>
    </row>
    <row r="46" spans="1:5" ht="11.25" customHeight="1" x14ac:dyDescent="0.2">
      <c r="A46" s="3"/>
      <c r="B46" s="3"/>
      <c r="C46" s="3"/>
      <c r="D46" s="2"/>
      <c r="E46" s="2"/>
    </row>
  </sheetData>
  <mergeCells count="7">
    <mergeCell ref="A13:B13"/>
    <mergeCell ref="A5:B5"/>
    <mergeCell ref="A27:B27"/>
    <mergeCell ref="C1:E1"/>
    <mergeCell ref="A2:E2"/>
    <mergeCell ref="A8:B8"/>
    <mergeCell ref="A25:B25"/>
  </mergeCells>
  <pageMargins left="0.6692913385826772" right="0.27559055118110237" top="0.78740157480314965" bottom="0.59055118110236227" header="0.59055118110236227" footer="0.51181102362204722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Исполн. (доходы)_1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miloserdova</dc:creator>
  <cp:lastModifiedBy>Пользователь</cp:lastModifiedBy>
  <cp:lastPrinted>2021-03-25T04:23:58Z</cp:lastPrinted>
  <dcterms:created xsi:type="dcterms:W3CDTF">2017-02-10T14:31:11Z</dcterms:created>
  <dcterms:modified xsi:type="dcterms:W3CDTF">2022-06-02T09:29:16Z</dcterms:modified>
</cp:coreProperties>
</file>